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gestamb\Downloads\"/>
    </mc:Choice>
  </mc:AlternateContent>
  <xr:revisionPtr revIDLastSave="0" documentId="13_ncr:1_{173A95EC-6268-45E0-AA6D-C9F7931E936E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Información general y contexto" sheetId="1" r:id="rId1"/>
    <sheet name="DATOS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99" i="1" l="1"/>
  <c r="G91" i="1"/>
  <c r="G90" i="1"/>
  <c r="G89" i="1"/>
  <c r="I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Gestion Ambiental</author>
  </authors>
  <commentList>
    <comment ref="G89" authorId="0" shapeId="0" xr:uid="{763C3614-F725-439B-A882-8D9CE2AE94FB}">
      <text>
        <r>
          <rPr>
            <b/>
            <sz val="9"/>
            <color indexed="81"/>
            <rFont val="Tahoma"/>
            <family val="2"/>
          </rPr>
          <t>Gestion Ambiental:</t>
        </r>
        <r>
          <rPr>
            <sz val="9"/>
            <color indexed="81"/>
            <rFont val="Tahoma"/>
            <family val="2"/>
          </rPr>
          <t xml:space="preserve">
Precio cotizado por tercero
</t>
        </r>
      </text>
    </comment>
    <comment ref="G90" authorId="0" shapeId="0" xr:uid="{7EE18151-CB39-4D74-8902-FE2242E5FF92}">
      <text>
        <r>
          <rPr>
            <b/>
            <sz val="9"/>
            <color indexed="81"/>
            <rFont val="Tahoma"/>
            <family val="2"/>
          </rPr>
          <t>Gestion Ambiental:</t>
        </r>
        <r>
          <rPr>
            <sz val="9"/>
            <color indexed="81"/>
            <rFont val="Tahoma"/>
            <family val="2"/>
          </rPr>
          <t xml:space="preserve">
Costo anual de mantenimiento preventivo</t>
        </r>
      </text>
    </comment>
    <comment ref="I99" authorId="0" shapeId="0" xr:uid="{E6E0401D-6252-40FC-A292-F231F004FA39}">
      <text>
        <r>
          <rPr>
            <b/>
            <sz val="9"/>
            <color indexed="81"/>
            <rFont val="Tahoma"/>
            <family val="2"/>
          </rPr>
          <t>Gestion Ambiental:</t>
        </r>
        <r>
          <rPr>
            <sz val="9"/>
            <color indexed="81"/>
            <rFont val="Tahoma"/>
            <family val="2"/>
          </rPr>
          <t xml:space="preserve">
anual</t>
        </r>
      </text>
    </comment>
  </commentList>
</comments>
</file>

<file path=xl/sharedStrings.xml><?xml version="1.0" encoding="utf-8"?>
<sst xmlns="http://schemas.openxmlformats.org/spreadsheetml/2006/main" count="136" uniqueCount="129">
  <si>
    <t>Anexo 1. Presentación de proyectos en Sostenibilidad Energética</t>
  </si>
  <si>
    <t>Empresa:</t>
  </si>
  <si>
    <t>Proyecto Pro - RedES</t>
  </si>
  <si>
    <t>Sostenibilidad Energética</t>
  </si>
  <si>
    <t>Fecha:</t>
  </si>
  <si>
    <t>Nit:</t>
  </si>
  <si>
    <t>Dirección de la sede donde se implementaría proyecto</t>
  </si>
  <si>
    <t>Localidad</t>
  </si>
  <si>
    <t>Responsable</t>
  </si>
  <si>
    <t>Área o proceso:</t>
  </si>
  <si>
    <t>Información general</t>
  </si>
  <si>
    <t>Usted esta diligenciando el anexo de presentación de proyectos en sostenibilidad energética del grupo Pro - RedES. Le agradecemos diligenciar todo el formato y ser muy específico en la información consginada. De esta manera podremos tener un espacio de acompañamiento más preciso respecto a la formulación e implementación de proyectos.</t>
  </si>
  <si>
    <t>Problemática a resolver</t>
  </si>
  <si>
    <t>Áreas o procesos de la organización donde se presenta la problemática</t>
  </si>
  <si>
    <t>¿La organización ha pensado en una posible solución a la problemática identificada?</t>
  </si>
  <si>
    <t>Hasta la fecha ¿La organización cuenta con un rubro destinado a la implementación de proyectos en sostenibilidad energética?</t>
  </si>
  <si>
    <t>CARACTERIZACIÓN ENERGÉTICA</t>
  </si>
  <si>
    <t>Kw/h</t>
  </si>
  <si>
    <t>Área o proceso productivo de mayor consumo energético</t>
  </si>
  <si>
    <t>Maquinarias o equipos de mayor consumo energético</t>
  </si>
  <si>
    <t>GENERALIDADES</t>
  </si>
  <si>
    <t>FORMULACIÓN DE PROYECTO</t>
  </si>
  <si>
    <t>NOMBRE DEL PROYECTO</t>
  </si>
  <si>
    <t>LÍNEA ESTRATÉGICA</t>
  </si>
  <si>
    <t>Sistemas de Gestión Energética y Buenas Prácticas Operacionales</t>
  </si>
  <si>
    <t>Innovación y reconversión tecnológica</t>
  </si>
  <si>
    <t>Fuentes No Convencionales de Energía Renovable (FNCER)</t>
  </si>
  <si>
    <t>OBJETIVO GENERAL</t>
  </si>
  <si>
    <t>OBJETIVOS ESPECÍFICOS</t>
  </si>
  <si>
    <t>ALCANCE</t>
  </si>
  <si>
    <t>JUSTIFICACIÓN</t>
  </si>
  <si>
    <t>ÁREA O PROCESO DONDE SE IMPLEMENTA EL PROYECTO</t>
  </si>
  <si>
    <t>ACTORES INVOLUCRADOS</t>
  </si>
  <si>
    <t>ROLES</t>
  </si>
  <si>
    <t>UNIDAD DE PRODUCCIÓN</t>
  </si>
  <si>
    <t>PRODUCCIÓN MENSUAL</t>
  </si>
  <si>
    <t>ETAPAS DEL PROYECTO</t>
  </si>
  <si>
    <t>Frecuencia de operación (especifique las horas trabajadas al mes)</t>
  </si>
  <si>
    <t>RESPONSABLE DEL PROYECTO</t>
  </si>
  <si>
    <t>NECESIDADES PARA LA IMPLEMENTACIÓN</t>
  </si>
  <si>
    <t>EVALUACIÓN FINANCIERA DE PROYECTO</t>
  </si>
  <si>
    <t>RIESGOS ASOCIADOS AL PROYECTO</t>
  </si>
  <si>
    <t>TIEMPO DE DEDICACIÓN AL PROYECTO</t>
  </si>
  <si>
    <t>ETAPA</t>
  </si>
  <si>
    <t>DESCRIPCIÓN</t>
  </si>
  <si>
    <t>TÉCNICOS</t>
  </si>
  <si>
    <t>OPERATIVOS</t>
  </si>
  <si>
    <t>FINANCIEROS</t>
  </si>
  <si>
    <t>TECNOLÓGICOS</t>
  </si>
  <si>
    <t>URGENCIA DEL PROYECTO</t>
  </si>
  <si>
    <t>Costo total del proyecto (COP)</t>
  </si>
  <si>
    <t>Proyección en costos de ahorros energéticos anuales (COP) obtenidos a partir de la implementación del proyecto</t>
  </si>
  <si>
    <t>Tasa Interna de Retorno (TIR)</t>
  </si>
  <si>
    <t>¿La organización tiene necesidad de conseguir apalancamiento financiero con bancos de primer y segundo piso y de esta manera lograr la implementación del proyecto?</t>
  </si>
  <si>
    <t>¿La organización estaría dispuesta a participar en convocatorias públicas nacionales o extranjeras para lograr los recursos de implementación?</t>
  </si>
  <si>
    <t>SEGUIMIENTO E INDICADORES</t>
  </si>
  <si>
    <t>Consumo promedio anual de energía eléctrica (2019)</t>
  </si>
  <si>
    <t>Consumo promedio anual de energía térmica (2019)</t>
  </si>
  <si>
    <t>DESCRIPCIÓN DEL PROYECTO O SOLUCION TECNOLÓGICA A IMPLEMENTAR</t>
  </si>
  <si>
    <t>CONSECUENCIAS DE NO IMPLEMENTACIÓN DEL PROYECTO</t>
  </si>
  <si>
    <t>Ahorros económicos percibidos a partir de la implementación del proyecto</t>
  </si>
  <si>
    <t xml:space="preserve">Ahorros energéticos obtenidos de acuerdo al energético </t>
  </si>
  <si>
    <t>Toneladas de CO2 dejadas de emitir (Ton CO2 eq)</t>
  </si>
  <si>
    <t>Retorno a la inversión en meses</t>
  </si>
  <si>
    <t>Costos mensuales asociados al proyecto (COP)</t>
  </si>
  <si>
    <t>ANÁLISIS DE PROVEEDORES</t>
  </si>
  <si>
    <t>Nombre proveedor tecnológico principal</t>
  </si>
  <si>
    <t>Fortalezas y/o barreras  identificadas al proveedor</t>
  </si>
  <si>
    <t>Perfil del proveedor tecnológico esperado</t>
  </si>
  <si>
    <t>% avance del proyecto hasta la fecha</t>
  </si>
  <si>
    <t>Número de empleos verdes asociados al proyecto</t>
  </si>
  <si>
    <t>CRONOGRAMA DE IMPLEMENTACIÓN</t>
  </si>
  <si>
    <t>Origen de los recursos</t>
  </si>
  <si>
    <t>REGISTRO FOTOGRÁFICO</t>
  </si>
  <si>
    <t>NIVEL DE SOSTENIBILIDAD DE LA ORGANIZACIÓN</t>
  </si>
  <si>
    <t>Afianzamiento de conocimientos previos</t>
  </si>
  <si>
    <t>Caracterización energética</t>
  </si>
  <si>
    <t>Perfilamiento  de proyectos</t>
  </si>
  <si>
    <t>Evaluación técnica y financiera de proyectos</t>
  </si>
  <si>
    <t>Implementación de proyectos</t>
  </si>
  <si>
    <t>Camilo Rodriguez</t>
  </si>
  <si>
    <t>Gestión Ambiental</t>
  </si>
  <si>
    <t>Puente Aranda</t>
  </si>
  <si>
    <t>Cra 65a N. 18A-23</t>
  </si>
  <si>
    <t>Todas las instalaciones de la empresa donde se presenta consumo de energia electrica, principalemnte las areas de análisis</t>
  </si>
  <si>
    <t>SI</t>
  </si>
  <si>
    <t>NA</t>
  </si>
  <si>
    <t>Sistema de energia solar</t>
  </si>
  <si>
    <t xml:space="preserve">Alto consumo y costos de las tarifas de la energia electrica que es suministrada por la red local ENEL CODENSA. </t>
  </si>
  <si>
    <t>El aumento constante en las tarifas de energía pública y la problemática del cambio climático están convirtiendo la posibilidad de que cada empresa genere su propia energía en una oportunidad de sostenibilidad financiera y ambiental a través del uso de energías limpias. En el caso de Colombia, tenemos un país con un recurso de radiación solar abundante que debe ser aprovechado al máximo.</t>
  </si>
  <si>
    <t xml:space="preserve">Adquirir conocimientos en los sistemas de energia fotovoltaica.                                Diseñar el sistema mas apropiado teniendo en cuenta el consumo de la organización. Conocer los costos de la ejecución del proyecto.                             </t>
  </si>
  <si>
    <t>1.Edgar Lehner</t>
  </si>
  <si>
    <t>2.  Camilo Rodriguez</t>
  </si>
  <si>
    <t>3. Carlos Bohorquez</t>
  </si>
  <si>
    <t>Identificar la viabilidad de implementar un Sistema de energia fotovoltaica</t>
  </si>
  <si>
    <t>5 horas a la semana</t>
  </si>
  <si>
    <t>Cotizaciones</t>
  </si>
  <si>
    <t>Formación</t>
  </si>
  <si>
    <t>Aprobación</t>
  </si>
  <si>
    <t>Refuerzo estructural</t>
  </si>
  <si>
    <t>Puesta en marcha</t>
  </si>
  <si>
    <t>Verificación del proyecto</t>
  </si>
  <si>
    <t>Capacitar al personal en conocimientos básicos en fuentes no convencionales de energías renovables.</t>
  </si>
  <si>
    <t>Solicitar propuestas comerciales a empresas que diseñen e implementen proyectos de energía solar.</t>
  </si>
  <si>
    <t>Presentar a la alta dirección las propuestas comerciales ofertadas por los diferentes proveedores del proyecto.</t>
  </si>
  <si>
    <t>Realizar verificación de las cerchas que soportan el tejado, su estado y capacidad de resistencia, teniendo en cuenta que el metro cuadro del sistema fotovoltaicos tiene un peso de 12K.</t>
  </si>
  <si>
    <t>Iniciar instalación del sistema fotovoltaico aprobado por la alta dirección.</t>
  </si>
  <si>
    <t>Evaluar el funcionamiento del sistema fotovoltaico, por medio de lecturas del contador de energia.</t>
  </si>
  <si>
    <t>Necesidades tecnicas, se debe subcontratar el proceso de diseño e instalación con una organización que cuente con suficiente experiencia para garantizar el buen funcionamiento.</t>
  </si>
  <si>
    <t>Fallas en el sistema fotovoltaico</t>
  </si>
  <si>
    <t>Circunstancias fortuitas como incendios y terremotos.</t>
  </si>
  <si>
    <t>Perdida de inversión</t>
  </si>
  <si>
    <t>Instalación inadecuada de equipos</t>
  </si>
  <si>
    <t>Costos elevados en el refuerzo estructural</t>
  </si>
  <si>
    <t>Inversión por parte de la organización</t>
  </si>
  <si>
    <t>5 años</t>
  </si>
  <si>
    <t>CROMANAL SAS</t>
  </si>
  <si>
    <t>900.079.175-5</t>
  </si>
  <si>
    <t>Análisis de control de calidad</t>
  </si>
  <si>
    <t>Ensayos realizados</t>
  </si>
  <si>
    <t>1ICP - MS,  1 mufla 1 horno, 2 cassette de aires acondicionados, 6 Cromatografos de gases</t>
  </si>
  <si>
    <t>Instalaciones de CROMANAL SAS</t>
  </si>
  <si>
    <t>Cromatografia de gases y absorción atomica</t>
  </si>
  <si>
    <t>Gerente Administrativo CROMANAL SAS</t>
  </si>
  <si>
    <t>Coordinador de Gestión Ambiental CROMANAL SAS</t>
  </si>
  <si>
    <t>Auxiliar de Gestión Ambiental CROMANAL SAS</t>
  </si>
  <si>
    <t>Instalar paneles fotovoltaicos en las intalaciones de CROMANAL SAS.</t>
  </si>
  <si>
    <t>11.375 kW/h anual</t>
  </si>
  <si>
    <t>4,33 anuales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</si>
</sst>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\ * #,##0_-;\-&quot;$&quot;\ * #,##0_-;_-&quot;$&quot;\ 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7" fillId="0" borderId="0" applyFont="0" applyFill="0" applyBorder="0" applyAlignment="0" applyProtection="0"/>
  </cellStyleXfs>
  <cellXfs count="59">
    <xf numFmtId="0" fontId="0" fillId="0" borderId="0" xfId="0"/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4" fillId="2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wrapText="1"/>
    </xf>
    <xf numFmtId="1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 vertical="top" wrapText="1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" xfId="0" applyBorder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0" fillId="0" borderId="2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1" xfId="0" applyFont="1" applyBorder="1" applyAlignment="1">
      <alignment horizontal="center" vertical="center" wrapText="1"/>
    </xf>
    <xf numFmtId="9" fontId="0" fillId="0" borderId="1" xfId="0" applyNumberFormat="1" applyBorder="1" applyAlignment="1">
      <alignment horizontal="center"/>
    </xf>
    <xf numFmtId="164" fontId="7" fillId="0" borderId="1" xfId="1" applyNumberFormat="1" applyFont="1" applyBorder="1" applyAlignment="1">
      <alignment horizontal="left" vertical="center" wrapText="1"/>
    </xf>
    <xf numFmtId="44" fontId="0" fillId="0" borderId="1" xfId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164" fontId="7" fillId="0" borderId="2" xfId="1" applyNumberFormat="1" applyFont="1" applyBorder="1" applyAlignment="1">
      <alignment horizontal="center" vertical="center" wrapText="1"/>
    </xf>
    <xf numFmtId="164" fontId="7" fillId="0" borderId="3" xfId="1" applyNumberFormat="1" applyFont="1" applyBorder="1" applyAlignment="1">
      <alignment horizontal="center" vertical="center" wrapText="1"/>
    </xf>
    <xf numFmtId="164" fontId="7" fillId="0" borderId="4" xfId="1" applyNumberFormat="1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9" fontId="0" fillId="0" borderId="2" xfId="0" applyNumberFormat="1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164" fontId="0" fillId="0" borderId="1" xfId="1" applyNumberFormat="1" applyFont="1" applyBorder="1" applyAlignment="1">
      <alignment horizontal="center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47625</xdr:colOff>
      <xdr:row>1</xdr:row>
      <xdr:rowOff>104775</xdr:rowOff>
    </xdr:from>
    <xdr:to>
      <xdr:col>10</xdr:col>
      <xdr:colOff>684441</xdr:colOff>
      <xdr:row>2</xdr:row>
      <xdr:rowOff>108421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528" t="34734" r="10891" b="27536"/>
        <a:stretch/>
      </xdr:blipFill>
      <xdr:spPr>
        <a:xfrm>
          <a:off x="7877175" y="295275"/>
          <a:ext cx="2160816" cy="65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19049</xdr:colOff>
      <xdr:row>113</xdr:row>
      <xdr:rowOff>19051</xdr:rowOff>
    </xdr:from>
    <xdr:to>
      <xdr:col>6</xdr:col>
      <xdr:colOff>504825</xdr:colOff>
      <xdr:row>124</xdr:row>
      <xdr:rowOff>163446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AA8E09B-D2CC-4622-BB46-014787CE5C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2582" t="26161" r="25533" b="23015"/>
        <a:stretch/>
      </xdr:blipFill>
      <xdr:spPr>
        <a:xfrm>
          <a:off x="1543049" y="31461076"/>
          <a:ext cx="4067176" cy="2239895"/>
        </a:xfrm>
        <a:prstGeom prst="rect">
          <a:avLst/>
        </a:prstGeom>
      </xdr:spPr>
    </xdr:pic>
    <xdr:clientData/>
  </xdr:twoCellAnchor>
  <xdr:twoCellAnchor editAs="oneCell">
    <xdr:from>
      <xdr:col>6</xdr:col>
      <xdr:colOff>628650</xdr:colOff>
      <xdr:row>113</xdr:row>
      <xdr:rowOff>19051</xdr:rowOff>
    </xdr:from>
    <xdr:to>
      <xdr:col>10</xdr:col>
      <xdr:colOff>390525</xdr:colOff>
      <xdr:row>124</xdr:row>
      <xdr:rowOff>166612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9A06A06-897C-414B-9A66-53C94CF7D9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7352" t="31125" r="22831" b="9363"/>
        <a:stretch/>
      </xdr:blipFill>
      <xdr:spPr>
        <a:xfrm>
          <a:off x="5734050" y="31461076"/>
          <a:ext cx="4010025" cy="22430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2:K125"/>
  <sheetViews>
    <sheetView tabSelected="1" workbookViewId="0">
      <selection activeCell="C13" sqref="C13:K17"/>
    </sheetView>
  </sheetViews>
  <sheetFormatPr baseColWidth="10" defaultRowHeight="15" x14ac:dyDescent="0.25"/>
  <cols>
    <col min="3" max="3" width="19.42578125" bestFit="1" customWidth="1"/>
    <col min="8" max="8" width="29.42578125" customWidth="1"/>
  </cols>
  <sheetData>
    <row r="2" spans="3:11" ht="51" customHeight="1" x14ac:dyDescent="0.25">
      <c r="C2" s="8" t="s">
        <v>0</v>
      </c>
      <c r="D2" s="8"/>
      <c r="E2" s="8"/>
      <c r="F2" s="8"/>
      <c r="G2" s="8"/>
      <c r="H2" s="8"/>
      <c r="I2" s="9"/>
      <c r="J2" s="9"/>
      <c r="K2" s="9"/>
    </row>
    <row r="3" spans="3:11" x14ac:dyDescent="0.25">
      <c r="C3" s="8"/>
      <c r="D3" s="8"/>
      <c r="E3" s="8"/>
      <c r="F3" s="8"/>
      <c r="G3" s="8"/>
      <c r="H3" s="8"/>
      <c r="I3" s="9"/>
      <c r="J3" s="9"/>
      <c r="K3" s="9"/>
    </row>
    <row r="4" spans="3:11" x14ac:dyDescent="0.25">
      <c r="C4" s="2" t="s">
        <v>1</v>
      </c>
      <c r="D4" s="13" t="s">
        <v>116</v>
      </c>
      <c r="E4" s="13"/>
      <c r="F4" s="13"/>
      <c r="G4" s="13"/>
      <c r="H4" s="2" t="s">
        <v>5</v>
      </c>
      <c r="I4" s="13" t="s">
        <v>117</v>
      </c>
      <c r="J4" s="13"/>
      <c r="K4" s="13"/>
    </row>
    <row r="5" spans="3:11" ht="30" x14ac:dyDescent="0.25">
      <c r="C5" s="2" t="s">
        <v>2</v>
      </c>
      <c r="D5" s="6" t="s">
        <v>3</v>
      </c>
      <c r="E5" s="6"/>
      <c r="F5" s="6"/>
      <c r="G5" s="6"/>
      <c r="H5" s="3" t="s">
        <v>6</v>
      </c>
      <c r="I5" s="13" t="s">
        <v>83</v>
      </c>
      <c r="J5" s="13"/>
      <c r="K5" s="13"/>
    </row>
    <row r="6" spans="3:11" x14ac:dyDescent="0.25">
      <c r="C6" s="2" t="s">
        <v>4</v>
      </c>
      <c r="D6" s="12">
        <v>44323</v>
      </c>
      <c r="E6" s="13"/>
      <c r="F6" s="13"/>
      <c r="G6" s="13"/>
      <c r="H6" s="2" t="s">
        <v>7</v>
      </c>
      <c r="I6" s="13" t="s">
        <v>82</v>
      </c>
      <c r="J6" s="13"/>
      <c r="K6" s="13"/>
    </row>
    <row r="7" spans="3:11" x14ac:dyDescent="0.25">
      <c r="C7" s="2" t="s">
        <v>8</v>
      </c>
      <c r="D7" s="13" t="s">
        <v>80</v>
      </c>
      <c r="E7" s="13"/>
      <c r="F7" s="13"/>
      <c r="G7" s="13"/>
      <c r="H7" s="2" t="s">
        <v>9</v>
      </c>
      <c r="I7" s="13" t="s">
        <v>81</v>
      </c>
      <c r="J7" s="13"/>
      <c r="K7" s="13"/>
    </row>
    <row r="8" spans="3:11" x14ac:dyDescent="0.25">
      <c r="C8" s="14" t="s">
        <v>74</v>
      </c>
      <c r="D8" s="15"/>
      <c r="E8" s="15"/>
      <c r="F8" s="15"/>
      <c r="G8" s="16"/>
      <c r="H8" s="17" t="s">
        <v>77</v>
      </c>
      <c r="I8" s="18"/>
      <c r="J8" s="18"/>
      <c r="K8" s="19"/>
    </row>
    <row r="9" spans="3:11" x14ac:dyDescent="0.25">
      <c r="C9" s="10" t="s">
        <v>10</v>
      </c>
      <c r="D9" s="11" t="s">
        <v>11</v>
      </c>
      <c r="E9" s="11"/>
      <c r="F9" s="11"/>
      <c r="G9" s="11"/>
      <c r="H9" s="11"/>
      <c r="I9" s="11"/>
      <c r="J9" s="11"/>
      <c r="K9" s="11"/>
    </row>
    <row r="10" spans="3:11" ht="25.5" customHeight="1" x14ac:dyDescent="0.25">
      <c r="C10" s="10"/>
      <c r="D10" s="11"/>
      <c r="E10" s="11"/>
      <c r="F10" s="11"/>
      <c r="G10" s="11"/>
      <c r="H10" s="11"/>
      <c r="I10" s="11"/>
      <c r="J10" s="11"/>
      <c r="K10" s="11"/>
    </row>
    <row r="11" spans="3:11" ht="18.75" x14ac:dyDescent="0.3">
      <c r="C11" s="4" t="s">
        <v>20</v>
      </c>
      <c r="D11" s="4"/>
      <c r="E11" s="4"/>
      <c r="F11" s="4"/>
      <c r="G11" s="4"/>
      <c r="H11" s="4"/>
      <c r="I11" s="4"/>
      <c r="J11" s="4"/>
      <c r="K11" s="4"/>
    </row>
    <row r="12" spans="3:11" x14ac:dyDescent="0.25">
      <c r="C12" s="5" t="s">
        <v>12</v>
      </c>
      <c r="D12" s="5"/>
      <c r="E12" s="5"/>
      <c r="F12" s="5"/>
      <c r="G12" s="5"/>
      <c r="H12" s="5"/>
      <c r="I12" s="5"/>
      <c r="J12" s="5"/>
      <c r="K12" s="5"/>
    </row>
    <row r="13" spans="3:11" x14ac:dyDescent="0.25">
      <c r="C13" s="6" t="s">
        <v>88</v>
      </c>
      <c r="D13" s="6"/>
      <c r="E13" s="6"/>
      <c r="F13" s="6"/>
      <c r="G13" s="6"/>
      <c r="H13" s="6"/>
      <c r="I13" s="6"/>
      <c r="J13" s="6"/>
      <c r="K13" s="6"/>
    </row>
    <row r="14" spans="3:11" x14ac:dyDescent="0.25">
      <c r="C14" s="6"/>
      <c r="D14" s="6"/>
      <c r="E14" s="6"/>
      <c r="F14" s="6"/>
      <c r="G14" s="6"/>
      <c r="H14" s="6"/>
      <c r="I14" s="6"/>
      <c r="J14" s="6"/>
      <c r="K14" s="6"/>
    </row>
    <row r="15" spans="3:11" x14ac:dyDescent="0.25">
      <c r="C15" s="6"/>
      <c r="D15" s="6"/>
      <c r="E15" s="6"/>
      <c r="F15" s="6"/>
      <c r="G15" s="6"/>
      <c r="H15" s="6"/>
      <c r="I15" s="6"/>
      <c r="J15" s="6"/>
      <c r="K15" s="6"/>
    </row>
    <row r="16" spans="3:11" x14ac:dyDescent="0.25">
      <c r="C16" s="6"/>
      <c r="D16" s="6"/>
      <c r="E16" s="6"/>
      <c r="F16" s="6"/>
      <c r="G16" s="6"/>
      <c r="H16" s="6"/>
      <c r="I16" s="6"/>
      <c r="J16" s="6"/>
      <c r="K16" s="6"/>
    </row>
    <row r="17" spans="3:11" x14ac:dyDescent="0.25">
      <c r="C17" s="6"/>
      <c r="D17" s="6"/>
      <c r="E17" s="6"/>
      <c r="F17" s="6"/>
      <c r="G17" s="6"/>
      <c r="H17" s="6"/>
      <c r="I17" s="6"/>
      <c r="J17" s="6"/>
      <c r="K17" s="6"/>
    </row>
    <row r="18" spans="3:11" x14ac:dyDescent="0.25">
      <c r="C18" s="7" t="s">
        <v>13</v>
      </c>
      <c r="D18" s="7"/>
      <c r="E18" s="7"/>
      <c r="F18" s="7"/>
      <c r="G18" s="7"/>
      <c r="H18" s="7"/>
      <c r="I18" s="7"/>
      <c r="J18" s="7"/>
      <c r="K18" s="7"/>
    </row>
    <row r="19" spans="3:11" x14ac:dyDescent="0.25">
      <c r="C19" s="6" t="s">
        <v>84</v>
      </c>
      <c r="D19" s="6"/>
      <c r="E19" s="6"/>
      <c r="F19" s="6"/>
      <c r="G19" s="6"/>
      <c r="H19" s="6"/>
      <c r="I19" s="6"/>
      <c r="J19" s="6"/>
      <c r="K19" s="6"/>
    </row>
    <row r="20" spans="3:11" x14ac:dyDescent="0.25">
      <c r="C20" s="6"/>
      <c r="D20" s="6"/>
      <c r="E20" s="6"/>
      <c r="F20" s="6"/>
      <c r="G20" s="6"/>
      <c r="H20" s="6"/>
      <c r="I20" s="6"/>
      <c r="J20" s="6"/>
      <c r="K20" s="6"/>
    </row>
    <row r="21" spans="3:11" x14ac:dyDescent="0.25">
      <c r="C21" s="6"/>
      <c r="D21" s="6"/>
      <c r="E21" s="6"/>
      <c r="F21" s="6"/>
      <c r="G21" s="6"/>
      <c r="H21" s="6"/>
      <c r="I21" s="6"/>
      <c r="J21" s="6"/>
      <c r="K21" s="6"/>
    </row>
    <row r="22" spans="3:11" x14ac:dyDescent="0.25">
      <c r="C22" s="13" t="s">
        <v>14</v>
      </c>
      <c r="D22" s="13"/>
      <c r="E22" s="13"/>
      <c r="F22" s="13"/>
      <c r="G22" s="13"/>
      <c r="H22" s="13"/>
      <c r="I22" s="13"/>
      <c r="J22" s="13" t="s">
        <v>85</v>
      </c>
      <c r="K22" s="13"/>
    </row>
    <row r="23" spans="3:11" ht="31.5" customHeight="1" x14ac:dyDescent="0.25">
      <c r="C23" s="26" t="s">
        <v>15</v>
      </c>
      <c r="D23" s="26"/>
      <c r="E23" s="26"/>
      <c r="F23" s="26"/>
      <c r="G23" s="26"/>
      <c r="H23" s="26"/>
      <c r="I23" s="26"/>
      <c r="J23" s="6" t="s">
        <v>85</v>
      </c>
      <c r="K23" s="6"/>
    </row>
    <row r="24" spans="3:11" ht="18.75" x14ac:dyDescent="0.3">
      <c r="C24" s="4" t="s">
        <v>16</v>
      </c>
      <c r="D24" s="4"/>
      <c r="E24" s="4"/>
      <c r="F24" s="4"/>
      <c r="G24" s="4"/>
      <c r="H24" s="4"/>
      <c r="I24" s="4"/>
      <c r="J24" s="4"/>
      <c r="K24" s="4"/>
    </row>
    <row r="25" spans="3:11" x14ac:dyDescent="0.25">
      <c r="C25" s="13" t="s">
        <v>56</v>
      </c>
      <c r="D25" s="13"/>
      <c r="E25" s="13"/>
      <c r="F25" s="13"/>
      <c r="G25" s="13"/>
      <c r="H25" s="13"/>
      <c r="I25" s="1" t="s">
        <v>17</v>
      </c>
      <c r="J25" s="13">
        <v>6273</v>
      </c>
      <c r="K25" s="13"/>
    </row>
    <row r="26" spans="3:11" x14ac:dyDescent="0.25">
      <c r="C26" s="13" t="s">
        <v>57</v>
      </c>
      <c r="D26" s="13"/>
      <c r="E26" s="13"/>
      <c r="F26" s="13"/>
      <c r="G26" s="13"/>
      <c r="H26" s="13"/>
      <c r="I26" s="1" t="s">
        <v>17</v>
      </c>
      <c r="J26" s="13" t="s">
        <v>86</v>
      </c>
      <c r="K26" s="13"/>
    </row>
    <row r="27" spans="3:11" x14ac:dyDescent="0.25">
      <c r="C27" s="23" t="s">
        <v>34</v>
      </c>
      <c r="D27" s="24"/>
      <c r="E27" s="24"/>
      <c r="F27" s="24"/>
      <c r="G27" s="24"/>
      <c r="H27" s="25"/>
      <c r="I27" s="23" t="s">
        <v>119</v>
      </c>
      <c r="J27" s="24"/>
      <c r="K27" s="25"/>
    </row>
    <row r="28" spans="3:11" x14ac:dyDescent="0.25">
      <c r="C28" s="23" t="s">
        <v>35</v>
      </c>
      <c r="D28" s="24"/>
      <c r="E28" s="24"/>
      <c r="F28" s="24"/>
      <c r="G28" s="24"/>
      <c r="H28" s="25"/>
      <c r="I28" s="23">
        <v>1595</v>
      </c>
      <c r="J28" s="24"/>
      <c r="K28" s="25"/>
    </row>
    <row r="29" spans="3:11" x14ac:dyDescent="0.25">
      <c r="C29" s="23" t="s">
        <v>37</v>
      </c>
      <c r="D29" s="24"/>
      <c r="E29" s="24"/>
      <c r="F29" s="24"/>
      <c r="G29" s="24"/>
      <c r="H29" s="25"/>
      <c r="I29" s="23">
        <f>9.5*5</f>
        <v>47.5</v>
      </c>
      <c r="J29" s="24"/>
      <c r="K29" s="25"/>
    </row>
    <row r="30" spans="3:11" x14ac:dyDescent="0.25">
      <c r="C30" s="13" t="s">
        <v>18</v>
      </c>
      <c r="D30" s="13"/>
      <c r="E30" s="13"/>
      <c r="F30" s="13"/>
      <c r="G30" s="13"/>
      <c r="H30" s="13"/>
      <c r="I30" s="13"/>
      <c r="J30" s="13"/>
      <c r="K30" s="13"/>
    </row>
    <row r="31" spans="3:11" x14ac:dyDescent="0.25">
      <c r="C31" s="6" t="s">
        <v>118</v>
      </c>
      <c r="D31" s="6"/>
      <c r="E31" s="6"/>
      <c r="F31" s="6"/>
      <c r="G31" s="6"/>
      <c r="H31" s="6"/>
      <c r="I31" s="6"/>
      <c r="J31" s="6"/>
      <c r="K31" s="6"/>
    </row>
    <row r="32" spans="3:11" x14ac:dyDescent="0.25">
      <c r="C32" s="6"/>
      <c r="D32" s="6"/>
      <c r="E32" s="6"/>
      <c r="F32" s="6"/>
      <c r="G32" s="6"/>
      <c r="H32" s="6"/>
      <c r="I32" s="6"/>
      <c r="J32" s="6"/>
      <c r="K32" s="6"/>
    </row>
    <row r="33" spans="3:11" x14ac:dyDescent="0.25">
      <c r="C33" s="6"/>
      <c r="D33" s="6"/>
      <c r="E33" s="6"/>
      <c r="F33" s="6"/>
      <c r="G33" s="6"/>
      <c r="H33" s="6"/>
      <c r="I33" s="6"/>
      <c r="J33" s="6"/>
      <c r="K33" s="6"/>
    </row>
    <row r="34" spans="3:11" x14ac:dyDescent="0.25">
      <c r="C34" s="6"/>
      <c r="D34" s="6"/>
      <c r="E34" s="6"/>
      <c r="F34" s="6"/>
      <c r="G34" s="6"/>
      <c r="H34" s="6"/>
      <c r="I34" s="6"/>
      <c r="J34" s="6"/>
      <c r="K34" s="6"/>
    </row>
    <row r="35" spans="3:11" x14ac:dyDescent="0.25">
      <c r="C35" s="13" t="s">
        <v>19</v>
      </c>
      <c r="D35" s="13"/>
      <c r="E35" s="13"/>
      <c r="F35" s="13"/>
      <c r="G35" s="13"/>
      <c r="H35" s="13"/>
      <c r="I35" s="13"/>
      <c r="J35" s="13"/>
      <c r="K35" s="13"/>
    </row>
    <row r="36" spans="3:11" x14ac:dyDescent="0.25">
      <c r="C36" s="6" t="s">
        <v>120</v>
      </c>
      <c r="D36" s="6"/>
      <c r="E36" s="6"/>
      <c r="F36" s="6"/>
      <c r="G36" s="6"/>
      <c r="H36" s="6"/>
      <c r="I36" s="6"/>
      <c r="J36" s="6"/>
      <c r="K36" s="6"/>
    </row>
    <row r="37" spans="3:11" x14ac:dyDescent="0.25">
      <c r="C37" s="6"/>
      <c r="D37" s="6"/>
      <c r="E37" s="6"/>
      <c r="F37" s="6"/>
      <c r="G37" s="6"/>
      <c r="H37" s="6"/>
      <c r="I37" s="6"/>
      <c r="J37" s="6"/>
      <c r="K37" s="6"/>
    </row>
    <row r="38" spans="3:11" x14ac:dyDescent="0.25">
      <c r="C38" s="6"/>
      <c r="D38" s="6"/>
      <c r="E38" s="6"/>
      <c r="F38" s="6"/>
      <c r="G38" s="6"/>
      <c r="H38" s="6"/>
      <c r="I38" s="6"/>
      <c r="J38" s="6"/>
      <c r="K38" s="6"/>
    </row>
    <row r="39" spans="3:11" x14ac:dyDescent="0.25">
      <c r="C39" s="6"/>
      <c r="D39" s="6"/>
      <c r="E39" s="6"/>
      <c r="F39" s="6"/>
      <c r="G39" s="6"/>
      <c r="H39" s="6"/>
      <c r="I39" s="6"/>
      <c r="J39" s="6"/>
      <c r="K39" s="6"/>
    </row>
    <row r="40" spans="3:11" ht="18.75" x14ac:dyDescent="0.3">
      <c r="C40" s="4" t="s">
        <v>21</v>
      </c>
      <c r="D40" s="4"/>
      <c r="E40" s="4"/>
      <c r="F40" s="4"/>
      <c r="G40" s="4"/>
      <c r="H40" s="4"/>
      <c r="I40" s="4"/>
      <c r="J40" s="4"/>
      <c r="K40" s="4"/>
    </row>
    <row r="41" spans="3:11" x14ac:dyDescent="0.25">
      <c r="C41" s="7" t="s">
        <v>22</v>
      </c>
      <c r="D41" s="7"/>
      <c r="E41" s="7"/>
      <c r="F41" s="7"/>
      <c r="G41" s="13" t="s">
        <v>87</v>
      </c>
      <c r="H41" s="13"/>
      <c r="I41" s="13"/>
      <c r="J41" s="13"/>
      <c r="K41" s="13"/>
    </row>
    <row r="42" spans="3:11" x14ac:dyDescent="0.25">
      <c r="C42" s="20" t="s">
        <v>38</v>
      </c>
      <c r="D42" s="21"/>
      <c r="E42" s="21"/>
      <c r="F42" s="22"/>
      <c r="G42" s="23" t="s">
        <v>80</v>
      </c>
      <c r="H42" s="24"/>
      <c r="I42" s="24"/>
      <c r="J42" s="24"/>
      <c r="K42" s="25"/>
    </row>
    <row r="43" spans="3:11" x14ac:dyDescent="0.25">
      <c r="C43" s="20" t="s">
        <v>42</v>
      </c>
      <c r="D43" s="21"/>
      <c r="E43" s="21"/>
      <c r="F43" s="22"/>
      <c r="G43" s="23" t="s">
        <v>95</v>
      </c>
      <c r="H43" s="24"/>
      <c r="I43" s="24"/>
      <c r="J43" s="24"/>
      <c r="K43" s="25"/>
    </row>
    <row r="44" spans="3:11" ht="32.25" customHeight="1" x14ac:dyDescent="0.25">
      <c r="C44" s="20" t="s">
        <v>49</v>
      </c>
      <c r="D44" s="21"/>
      <c r="E44" s="21"/>
      <c r="F44" s="22"/>
      <c r="G44" s="32">
        <v>3</v>
      </c>
      <c r="H44" s="33"/>
      <c r="I44" s="33"/>
      <c r="J44" s="33"/>
      <c r="K44" s="34"/>
    </row>
    <row r="45" spans="3:11" x14ac:dyDescent="0.25">
      <c r="C45" s="7" t="s">
        <v>23</v>
      </c>
      <c r="D45" s="7"/>
      <c r="E45" s="7"/>
      <c r="F45" s="7"/>
      <c r="G45" s="13" t="s">
        <v>26</v>
      </c>
      <c r="H45" s="13"/>
      <c r="I45" s="13"/>
      <c r="J45" s="13"/>
      <c r="K45" s="13"/>
    </row>
    <row r="46" spans="3:11" x14ac:dyDescent="0.25">
      <c r="C46" s="7" t="s">
        <v>27</v>
      </c>
      <c r="D46" s="7"/>
      <c r="E46" s="7"/>
      <c r="F46" s="7"/>
      <c r="G46" s="13" t="s">
        <v>94</v>
      </c>
      <c r="H46" s="13"/>
      <c r="I46" s="13"/>
      <c r="J46" s="13"/>
      <c r="K46" s="13"/>
    </row>
    <row r="47" spans="3:11" x14ac:dyDescent="0.25">
      <c r="C47" s="10" t="s">
        <v>28</v>
      </c>
      <c r="D47" s="10"/>
      <c r="E47" s="10"/>
      <c r="F47" s="10"/>
      <c r="G47" s="28" t="s">
        <v>90</v>
      </c>
      <c r="H47" s="28"/>
      <c r="I47" s="28"/>
      <c r="J47" s="28"/>
      <c r="K47" s="28"/>
    </row>
    <row r="48" spans="3:11" x14ac:dyDescent="0.25">
      <c r="C48" s="10"/>
      <c r="D48" s="10"/>
      <c r="E48" s="10"/>
      <c r="F48" s="10"/>
      <c r="G48" s="28"/>
      <c r="H48" s="28"/>
      <c r="I48" s="28"/>
      <c r="J48" s="28"/>
      <c r="K48" s="28"/>
    </row>
    <row r="49" spans="3:11" x14ac:dyDescent="0.25">
      <c r="C49" s="10"/>
      <c r="D49" s="10"/>
      <c r="E49" s="10"/>
      <c r="F49" s="10"/>
      <c r="G49" s="28"/>
      <c r="H49" s="28"/>
      <c r="I49" s="28"/>
      <c r="J49" s="28"/>
      <c r="K49" s="28"/>
    </row>
    <row r="50" spans="3:11" x14ac:dyDescent="0.25">
      <c r="C50" s="10"/>
      <c r="D50" s="10"/>
      <c r="E50" s="10"/>
      <c r="F50" s="10"/>
      <c r="G50" s="28"/>
      <c r="H50" s="28"/>
      <c r="I50" s="28"/>
      <c r="J50" s="28"/>
      <c r="K50" s="28"/>
    </row>
    <row r="51" spans="3:11" x14ac:dyDescent="0.25">
      <c r="C51" s="7" t="s">
        <v>29</v>
      </c>
      <c r="D51" s="7"/>
      <c r="E51" s="7"/>
      <c r="F51" s="7"/>
      <c r="G51" s="13" t="s">
        <v>121</v>
      </c>
      <c r="H51" s="13"/>
      <c r="I51" s="13"/>
      <c r="J51" s="13"/>
      <c r="K51" s="13"/>
    </row>
    <row r="52" spans="3:11" x14ac:dyDescent="0.25">
      <c r="C52" s="27" t="s">
        <v>30</v>
      </c>
      <c r="D52" s="27"/>
      <c r="E52" s="27"/>
      <c r="F52" s="27"/>
      <c r="G52" s="9" t="s">
        <v>89</v>
      </c>
      <c r="H52" s="9"/>
      <c r="I52" s="9"/>
      <c r="J52" s="9"/>
      <c r="K52" s="9"/>
    </row>
    <row r="53" spans="3:11" x14ac:dyDescent="0.25">
      <c r="C53" s="27"/>
      <c r="D53" s="27"/>
      <c r="E53" s="27"/>
      <c r="F53" s="27"/>
      <c r="G53" s="9"/>
      <c r="H53" s="9"/>
      <c r="I53" s="9"/>
      <c r="J53" s="9"/>
      <c r="K53" s="9"/>
    </row>
    <row r="54" spans="3:11" x14ac:dyDescent="0.25">
      <c r="C54" s="27"/>
      <c r="D54" s="27"/>
      <c r="E54" s="27"/>
      <c r="F54" s="27"/>
      <c r="G54" s="9"/>
      <c r="H54" s="9"/>
      <c r="I54" s="9"/>
      <c r="J54" s="9"/>
      <c r="K54" s="9"/>
    </row>
    <row r="55" spans="3:11" x14ac:dyDescent="0.25">
      <c r="C55" s="27"/>
      <c r="D55" s="27"/>
      <c r="E55" s="27"/>
      <c r="F55" s="27"/>
      <c r="G55" s="9"/>
      <c r="H55" s="9"/>
      <c r="I55" s="9"/>
      <c r="J55" s="9"/>
      <c r="K55" s="9"/>
    </row>
    <row r="56" spans="3:11" x14ac:dyDescent="0.25">
      <c r="C56" s="27"/>
      <c r="D56" s="27"/>
      <c r="E56" s="27"/>
      <c r="F56" s="27"/>
      <c r="G56" s="9"/>
      <c r="H56" s="9"/>
      <c r="I56" s="9"/>
      <c r="J56" s="9"/>
      <c r="K56" s="9"/>
    </row>
    <row r="57" spans="3:11" x14ac:dyDescent="0.25">
      <c r="C57" s="27"/>
      <c r="D57" s="27"/>
      <c r="E57" s="27"/>
      <c r="F57" s="27"/>
      <c r="G57" s="9"/>
      <c r="H57" s="9"/>
      <c r="I57" s="9"/>
      <c r="J57" s="9"/>
      <c r="K57" s="9"/>
    </row>
    <row r="58" spans="3:11" x14ac:dyDescent="0.25">
      <c r="C58" s="27"/>
      <c r="D58" s="27"/>
      <c r="E58" s="27"/>
      <c r="F58" s="27"/>
      <c r="G58" s="9"/>
      <c r="H58" s="9"/>
      <c r="I58" s="9"/>
      <c r="J58" s="9"/>
      <c r="K58" s="9"/>
    </row>
    <row r="59" spans="3:11" x14ac:dyDescent="0.25">
      <c r="C59" s="27"/>
      <c r="D59" s="27"/>
      <c r="E59" s="27"/>
      <c r="F59" s="27"/>
      <c r="G59" s="9"/>
      <c r="H59" s="9"/>
      <c r="I59" s="9"/>
      <c r="J59" s="9"/>
      <c r="K59" s="9"/>
    </row>
    <row r="60" spans="3:11" x14ac:dyDescent="0.25">
      <c r="C60" s="7" t="s">
        <v>31</v>
      </c>
      <c r="D60" s="7"/>
      <c r="E60" s="7"/>
      <c r="F60" s="7"/>
      <c r="G60" s="13" t="s">
        <v>122</v>
      </c>
      <c r="H60" s="13"/>
      <c r="I60" s="13"/>
      <c r="J60" s="13"/>
      <c r="K60" s="13"/>
    </row>
    <row r="61" spans="3:11" x14ac:dyDescent="0.25">
      <c r="C61" s="7" t="s">
        <v>32</v>
      </c>
      <c r="D61" s="7"/>
      <c r="E61" s="7"/>
      <c r="F61" s="7"/>
      <c r="G61" s="7" t="s">
        <v>33</v>
      </c>
      <c r="H61" s="7"/>
      <c r="I61" s="7"/>
      <c r="J61" s="7"/>
      <c r="K61" s="7"/>
    </row>
    <row r="62" spans="3:11" x14ac:dyDescent="0.25">
      <c r="C62" s="31" t="s">
        <v>91</v>
      </c>
      <c r="D62" s="31"/>
      <c r="E62" s="31"/>
      <c r="F62" s="31"/>
      <c r="G62" s="13" t="s">
        <v>123</v>
      </c>
      <c r="H62" s="13"/>
      <c r="I62" s="13"/>
      <c r="J62" s="13"/>
      <c r="K62" s="13"/>
    </row>
    <row r="63" spans="3:11" x14ac:dyDescent="0.25">
      <c r="C63" s="31" t="s">
        <v>92</v>
      </c>
      <c r="D63" s="31"/>
      <c r="E63" s="31"/>
      <c r="F63" s="31"/>
      <c r="G63" s="13" t="s">
        <v>124</v>
      </c>
      <c r="H63" s="13"/>
      <c r="I63" s="13"/>
      <c r="J63" s="13"/>
      <c r="K63" s="13"/>
    </row>
    <row r="64" spans="3:11" x14ac:dyDescent="0.25">
      <c r="C64" s="31" t="s">
        <v>93</v>
      </c>
      <c r="D64" s="31"/>
      <c r="E64" s="31"/>
      <c r="F64" s="31"/>
      <c r="G64" s="13" t="s">
        <v>125</v>
      </c>
      <c r="H64" s="13"/>
      <c r="I64" s="13"/>
      <c r="J64" s="13"/>
      <c r="K64" s="13"/>
    </row>
    <row r="65" spans="3:11" x14ac:dyDescent="0.25">
      <c r="C65" s="27" t="s">
        <v>58</v>
      </c>
      <c r="D65" s="27"/>
      <c r="E65" s="27"/>
      <c r="F65" s="27"/>
      <c r="G65" s="9" t="s">
        <v>126</v>
      </c>
      <c r="H65" s="9"/>
      <c r="I65" s="9"/>
      <c r="J65" s="9"/>
      <c r="K65" s="9"/>
    </row>
    <row r="66" spans="3:11" x14ac:dyDescent="0.25">
      <c r="C66" s="27"/>
      <c r="D66" s="27"/>
      <c r="E66" s="27"/>
      <c r="F66" s="27"/>
      <c r="G66" s="9"/>
      <c r="H66" s="9"/>
      <c r="I66" s="9"/>
      <c r="J66" s="9"/>
      <c r="K66" s="9"/>
    </row>
    <row r="67" spans="3:11" x14ac:dyDescent="0.25">
      <c r="C67" s="27"/>
      <c r="D67" s="27"/>
      <c r="E67" s="27"/>
      <c r="F67" s="27"/>
      <c r="G67" s="9"/>
      <c r="H67" s="9"/>
      <c r="I67" s="9"/>
      <c r="J67" s="9"/>
      <c r="K67" s="9"/>
    </row>
    <row r="68" spans="3:11" x14ac:dyDescent="0.25">
      <c r="C68" s="27"/>
      <c r="D68" s="27"/>
      <c r="E68" s="27"/>
      <c r="F68" s="27"/>
      <c r="G68" s="9"/>
      <c r="H68" s="9"/>
      <c r="I68" s="9"/>
      <c r="J68" s="9"/>
      <c r="K68" s="9"/>
    </row>
    <row r="69" spans="3:11" x14ac:dyDescent="0.25">
      <c r="C69" s="27"/>
      <c r="D69" s="27"/>
      <c r="E69" s="27"/>
      <c r="F69" s="27"/>
      <c r="G69" s="9"/>
      <c r="H69" s="9"/>
      <c r="I69" s="9"/>
      <c r="J69" s="9"/>
      <c r="K69" s="9"/>
    </row>
    <row r="70" spans="3:11" x14ac:dyDescent="0.25">
      <c r="C70" s="51" t="s">
        <v>69</v>
      </c>
      <c r="D70" s="52"/>
      <c r="E70" s="52"/>
      <c r="F70" s="53"/>
      <c r="G70" s="54">
        <v>0.15</v>
      </c>
      <c r="H70" s="24"/>
      <c r="I70" s="24"/>
      <c r="J70" s="24"/>
      <c r="K70" s="25"/>
    </row>
    <row r="71" spans="3:11" x14ac:dyDescent="0.25">
      <c r="C71" s="10" t="s">
        <v>36</v>
      </c>
      <c r="D71" s="10"/>
      <c r="E71" s="10"/>
      <c r="F71" s="10"/>
      <c r="G71" s="20" t="s">
        <v>43</v>
      </c>
      <c r="H71" s="22"/>
      <c r="I71" s="20" t="s">
        <v>44</v>
      </c>
      <c r="J71" s="21"/>
      <c r="K71" s="22"/>
    </row>
    <row r="72" spans="3:11" ht="58.5" customHeight="1" x14ac:dyDescent="0.25">
      <c r="C72" s="10"/>
      <c r="D72" s="10"/>
      <c r="E72" s="10"/>
      <c r="F72" s="10"/>
      <c r="G72" s="29" t="s">
        <v>97</v>
      </c>
      <c r="H72" s="30"/>
      <c r="I72" s="35" t="s">
        <v>102</v>
      </c>
      <c r="J72" s="36"/>
      <c r="K72" s="37"/>
    </row>
    <row r="73" spans="3:11" ht="58.5" customHeight="1" x14ac:dyDescent="0.25">
      <c r="C73" s="10"/>
      <c r="D73" s="10"/>
      <c r="E73" s="10"/>
      <c r="F73" s="10"/>
      <c r="G73" s="29" t="s">
        <v>96</v>
      </c>
      <c r="H73" s="30"/>
      <c r="I73" s="35" t="s">
        <v>103</v>
      </c>
      <c r="J73" s="36"/>
      <c r="K73" s="37"/>
    </row>
    <row r="74" spans="3:11" ht="60" customHeight="1" x14ac:dyDescent="0.25">
      <c r="C74" s="10"/>
      <c r="D74" s="10"/>
      <c r="E74" s="10"/>
      <c r="F74" s="10"/>
      <c r="G74" s="29" t="s">
        <v>98</v>
      </c>
      <c r="H74" s="30"/>
      <c r="I74" s="35" t="s">
        <v>104</v>
      </c>
      <c r="J74" s="36"/>
      <c r="K74" s="37"/>
    </row>
    <row r="75" spans="3:11" ht="93.75" customHeight="1" x14ac:dyDescent="0.25">
      <c r="C75" s="10"/>
      <c r="D75" s="10"/>
      <c r="E75" s="10"/>
      <c r="F75" s="10"/>
      <c r="G75" s="29" t="s">
        <v>99</v>
      </c>
      <c r="H75" s="30"/>
      <c r="I75" s="35" t="s">
        <v>105</v>
      </c>
      <c r="J75" s="36"/>
      <c r="K75" s="37"/>
    </row>
    <row r="76" spans="3:11" ht="48.75" customHeight="1" x14ac:dyDescent="0.25">
      <c r="C76" s="10"/>
      <c r="D76" s="10"/>
      <c r="E76" s="10"/>
      <c r="F76" s="10"/>
      <c r="G76" s="29" t="s">
        <v>100</v>
      </c>
      <c r="H76" s="30"/>
      <c r="I76" s="35" t="s">
        <v>106</v>
      </c>
      <c r="J76" s="36"/>
      <c r="K76" s="37"/>
    </row>
    <row r="77" spans="3:11" ht="43.5" customHeight="1" x14ac:dyDescent="0.25">
      <c r="C77" s="10"/>
      <c r="D77" s="10"/>
      <c r="E77" s="10"/>
      <c r="F77" s="10"/>
      <c r="G77" s="29" t="s">
        <v>101</v>
      </c>
      <c r="H77" s="30"/>
      <c r="I77" s="35" t="s">
        <v>107</v>
      </c>
      <c r="J77" s="36"/>
      <c r="K77" s="37"/>
    </row>
    <row r="78" spans="3:11" ht="106.5" customHeight="1" x14ac:dyDescent="0.25">
      <c r="C78" s="10" t="s">
        <v>39</v>
      </c>
      <c r="D78" s="10"/>
      <c r="E78" s="10"/>
      <c r="F78" s="10"/>
      <c r="G78" s="38" t="s">
        <v>108</v>
      </c>
      <c r="H78" s="38"/>
      <c r="I78" s="38"/>
      <c r="J78" s="38"/>
      <c r="K78" s="38"/>
    </row>
    <row r="79" spans="3:11" x14ac:dyDescent="0.25">
      <c r="C79" s="10" t="s">
        <v>41</v>
      </c>
      <c r="D79" s="10"/>
      <c r="E79" s="10"/>
      <c r="F79" s="10"/>
      <c r="G79" s="9" t="s">
        <v>45</v>
      </c>
      <c r="H79" s="9"/>
      <c r="I79" s="9" t="s">
        <v>109</v>
      </c>
      <c r="J79" s="9"/>
      <c r="K79" s="9"/>
    </row>
    <row r="80" spans="3:11" ht="34.5" customHeight="1" x14ac:dyDescent="0.25">
      <c r="C80" s="10"/>
      <c r="D80" s="10"/>
      <c r="E80" s="10"/>
      <c r="F80" s="10"/>
      <c r="G80" s="9" t="s">
        <v>46</v>
      </c>
      <c r="H80" s="9"/>
      <c r="I80" s="9" t="s">
        <v>110</v>
      </c>
      <c r="J80" s="9"/>
      <c r="K80" s="9"/>
    </row>
    <row r="81" spans="3:11" ht="22.5" customHeight="1" x14ac:dyDescent="0.25">
      <c r="C81" s="10"/>
      <c r="D81" s="10"/>
      <c r="E81" s="10"/>
      <c r="F81" s="10"/>
      <c r="G81" s="9" t="s">
        <v>47</v>
      </c>
      <c r="H81" s="9"/>
      <c r="I81" s="9" t="s">
        <v>111</v>
      </c>
      <c r="J81" s="9"/>
      <c r="K81" s="9"/>
    </row>
    <row r="82" spans="3:11" ht="25.5" customHeight="1" x14ac:dyDescent="0.25">
      <c r="C82" s="10"/>
      <c r="D82" s="10"/>
      <c r="E82" s="10"/>
      <c r="F82" s="10"/>
      <c r="G82" s="9" t="s">
        <v>48</v>
      </c>
      <c r="H82" s="9"/>
      <c r="I82" s="9" t="s">
        <v>112</v>
      </c>
      <c r="J82" s="9"/>
      <c r="K82" s="9"/>
    </row>
    <row r="83" spans="3:11" ht="90.75" customHeight="1" x14ac:dyDescent="0.25">
      <c r="C83" s="10" t="s">
        <v>59</v>
      </c>
      <c r="D83" s="10"/>
      <c r="E83" s="10"/>
      <c r="F83" s="10"/>
      <c r="G83" s="38" t="s">
        <v>113</v>
      </c>
      <c r="H83" s="38"/>
      <c r="I83" s="38"/>
      <c r="J83" s="38"/>
      <c r="K83" s="38"/>
    </row>
    <row r="84" spans="3:11" ht="20.25" customHeight="1" x14ac:dyDescent="0.25">
      <c r="C84" s="48" t="s">
        <v>65</v>
      </c>
      <c r="D84" s="49"/>
      <c r="E84" s="49"/>
      <c r="F84" s="49"/>
      <c r="G84" s="49"/>
      <c r="H84" s="49"/>
      <c r="I84" s="49"/>
      <c r="J84" s="49"/>
      <c r="K84" s="50"/>
    </row>
    <row r="85" spans="3:11" x14ac:dyDescent="0.25">
      <c r="C85" s="21" t="s">
        <v>68</v>
      </c>
      <c r="D85" s="21"/>
      <c r="E85" s="21"/>
      <c r="F85" s="21"/>
      <c r="G85" s="22"/>
      <c r="H85" s="55"/>
      <c r="I85" s="56"/>
      <c r="J85" s="56"/>
      <c r="K85" s="57"/>
    </row>
    <row r="86" spans="3:11" x14ac:dyDescent="0.25">
      <c r="C86" s="42" t="s">
        <v>66</v>
      </c>
      <c r="D86" s="43"/>
      <c r="E86" s="43"/>
      <c r="F86" s="43"/>
      <c r="G86" s="44"/>
      <c r="H86" s="55"/>
      <c r="I86" s="56"/>
      <c r="J86" s="56"/>
      <c r="K86" s="57"/>
    </row>
    <row r="87" spans="3:11" x14ac:dyDescent="0.25">
      <c r="C87" s="42" t="s">
        <v>67</v>
      </c>
      <c r="D87" s="43"/>
      <c r="E87" s="43"/>
      <c r="F87" s="43"/>
      <c r="G87" s="44"/>
      <c r="H87" s="55"/>
      <c r="I87" s="56"/>
      <c r="J87" s="56"/>
      <c r="K87" s="57"/>
    </row>
    <row r="88" spans="3:11" ht="18.75" x14ac:dyDescent="0.3">
      <c r="C88" s="4" t="s">
        <v>40</v>
      </c>
      <c r="D88" s="4"/>
      <c r="E88" s="4"/>
      <c r="F88" s="4"/>
      <c r="G88" s="4"/>
      <c r="H88" s="4"/>
      <c r="I88" s="4"/>
      <c r="J88" s="4"/>
      <c r="K88" s="4"/>
    </row>
    <row r="89" spans="3:11" ht="60" customHeight="1" x14ac:dyDescent="0.25">
      <c r="C89" s="10" t="s">
        <v>50</v>
      </c>
      <c r="D89" s="10"/>
      <c r="E89" s="10"/>
      <c r="F89" s="10"/>
      <c r="G89" s="40">
        <f>97590000*30%</f>
        <v>29277000</v>
      </c>
      <c r="H89" s="40"/>
      <c r="I89" s="40"/>
      <c r="J89" s="40"/>
      <c r="K89" s="40"/>
    </row>
    <row r="90" spans="3:11" ht="60" customHeight="1" x14ac:dyDescent="0.25">
      <c r="C90" s="42" t="s">
        <v>64</v>
      </c>
      <c r="D90" s="43"/>
      <c r="E90" s="43"/>
      <c r="F90" s="44"/>
      <c r="G90" s="45">
        <f>975900*30%</f>
        <v>292770</v>
      </c>
      <c r="H90" s="46"/>
      <c r="I90" s="46"/>
      <c r="J90" s="46"/>
      <c r="K90" s="47"/>
    </row>
    <row r="91" spans="3:11" ht="51.75" customHeight="1" x14ac:dyDescent="0.25">
      <c r="C91" s="27" t="s">
        <v>51</v>
      </c>
      <c r="D91" s="27"/>
      <c r="E91" s="27"/>
      <c r="F91" s="27"/>
      <c r="G91" s="41">
        <f>19514036*30%</f>
        <v>5854210.7999999998</v>
      </c>
      <c r="H91" s="41"/>
      <c r="I91" s="41"/>
      <c r="J91" s="41"/>
      <c r="K91" s="41"/>
    </row>
    <row r="92" spans="3:11" x14ac:dyDescent="0.25">
      <c r="C92" s="7" t="s">
        <v>52</v>
      </c>
      <c r="D92" s="7"/>
      <c r="E92" s="7"/>
      <c r="F92" s="7"/>
      <c r="G92" s="39">
        <v>0.2</v>
      </c>
      <c r="H92" s="13"/>
      <c r="I92" s="13"/>
      <c r="J92" s="13"/>
      <c r="K92" s="13"/>
    </row>
    <row r="93" spans="3:11" x14ac:dyDescent="0.25">
      <c r="C93" s="20" t="s">
        <v>63</v>
      </c>
      <c r="D93" s="21"/>
      <c r="E93" s="21"/>
      <c r="F93" s="22"/>
      <c r="G93" s="23" t="s">
        <v>115</v>
      </c>
      <c r="H93" s="24"/>
      <c r="I93" s="24"/>
      <c r="J93" s="24"/>
      <c r="K93" s="25"/>
    </row>
    <row r="94" spans="3:11" x14ac:dyDescent="0.25">
      <c r="C94" s="20" t="s">
        <v>72</v>
      </c>
      <c r="D94" s="21"/>
      <c r="E94" s="21"/>
      <c r="F94" s="22"/>
      <c r="G94" s="23" t="s">
        <v>114</v>
      </c>
      <c r="H94" s="24"/>
      <c r="I94" s="24"/>
      <c r="J94" s="24"/>
      <c r="K94" s="25"/>
    </row>
    <row r="95" spans="3:11" ht="36.75" customHeight="1" x14ac:dyDescent="0.25">
      <c r="C95" s="9" t="s">
        <v>53</v>
      </c>
      <c r="D95" s="9"/>
      <c r="E95" s="9"/>
      <c r="F95" s="9"/>
      <c r="G95" s="9"/>
      <c r="H95" s="9"/>
      <c r="I95" s="9"/>
      <c r="J95" s="6" t="s">
        <v>85</v>
      </c>
      <c r="K95" s="6"/>
    </row>
    <row r="96" spans="3:11" ht="42.75" customHeight="1" x14ac:dyDescent="0.25">
      <c r="C96" s="26" t="s">
        <v>54</v>
      </c>
      <c r="D96" s="26"/>
      <c r="E96" s="26"/>
      <c r="F96" s="26"/>
      <c r="G96" s="26"/>
      <c r="H96" s="26"/>
      <c r="I96" s="26"/>
      <c r="J96" s="6" t="s">
        <v>85</v>
      </c>
      <c r="K96" s="6"/>
    </row>
    <row r="97" spans="3:11" ht="18.75" x14ac:dyDescent="0.3">
      <c r="C97" s="4" t="s">
        <v>55</v>
      </c>
      <c r="D97" s="4"/>
      <c r="E97" s="4"/>
      <c r="F97" s="4"/>
      <c r="G97" s="4"/>
      <c r="H97" s="4"/>
      <c r="I97" s="4"/>
      <c r="J97" s="4"/>
      <c r="K97" s="4"/>
    </row>
    <row r="98" spans="3:11" x14ac:dyDescent="0.25">
      <c r="C98" s="31" t="s">
        <v>61</v>
      </c>
      <c r="D98" s="31"/>
      <c r="E98" s="31"/>
      <c r="F98" s="31"/>
      <c r="G98" s="31"/>
      <c r="H98" s="31"/>
      <c r="I98" s="13" t="s">
        <v>127</v>
      </c>
      <c r="J98" s="13"/>
      <c r="K98" s="13"/>
    </row>
    <row r="99" spans="3:11" x14ac:dyDescent="0.25">
      <c r="C99" s="31" t="s">
        <v>60</v>
      </c>
      <c r="D99" s="31"/>
      <c r="E99" s="31"/>
      <c r="F99" s="31"/>
      <c r="G99" s="31"/>
      <c r="H99" s="31"/>
      <c r="I99" s="58">
        <f>19514036*30%</f>
        <v>5854210.7999999998</v>
      </c>
      <c r="J99" s="58"/>
      <c r="K99" s="58"/>
    </row>
    <row r="100" spans="3:11" x14ac:dyDescent="0.25">
      <c r="C100" s="31" t="s">
        <v>62</v>
      </c>
      <c r="D100" s="31"/>
      <c r="E100" s="31"/>
      <c r="F100" s="31"/>
      <c r="G100" s="31"/>
      <c r="H100" s="31"/>
      <c r="I100" s="13" t="s">
        <v>128</v>
      </c>
      <c r="J100" s="13"/>
      <c r="K100" s="13"/>
    </row>
    <row r="101" spans="3:11" x14ac:dyDescent="0.25">
      <c r="C101" s="31" t="s">
        <v>70</v>
      </c>
      <c r="D101" s="31"/>
      <c r="E101" s="31"/>
      <c r="F101" s="31"/>
      <c r="G101" s="31"/>
      <c r="H101" s="31"/>
      <c r="I101" s="13"/>
      <c r="J101" s="13"/>
      <c r="K101" s="13"/>
    </row>
    <row r="102" spans="3:11" ht="18.75" x14ac:dyDescent="0.3">
      <c r="C102" s="4" t="s">
        <v>71</v>
      </c>
      <c r="D102" s="4"/>
      <c r="E102" s="4"/>
      <c r="F102" s="4"/>
      <c r="G102" s="4"/>
      <c r="H102" s="4"/>
      <c r="I102" s="4"/>
      <c r="J102" s="4"/>
      <c r="K102" s="4"/>
    </row>
    <row r="103" spans="3:11" x14ac:dyDescent="0.25">
      <c r="C103" s="13"/>
      <c r="D103" s="13"/>
      <c r="E103" s="13"/>
      <c r="F103" s="13"/>
      <c r="G103" s="13"/>
      <c r="H103" s="13"/>
      <c r="I103" s="13"/>
      <c r="J103" s="13"/>
      <c r="K103" s="13"/>
    </row>
    <row r="104" spans="3:11" x14ac:dyDescent="0.25">
      <c r="C104" s="13"/>
      <c r="D104" s="13"/>
      <c r="E104" s="13"/>
      <c r="F104" s="13"/>
      <c r="G104" s="13"/>
      <c r="H104" s="13"/>
      <c r="I104" s="13"/>
      <c r="J104" s="13"/>
      <c r="K104" s="13"/>
    </row>
    <row r="105" spans="3:11" x14ac:dyDescent="0.25">
      <c r="C105" s="13"/>
      <c r="D105" s="13"/>
      <c r="E105" s="13"/>
      <c r="F105" s="13"/>
      <c r="G105" s="13"/>
      <c r="H105" s="13"/>
      <c r="I105" s="13"/>
      <c r="J105" s="13"/>
      <c r="K105" s="13"/>
    </row>
    <row r="106" spans="3:11" x14ac:dyDescent="0.25">
      <c r="C106" s="13"/>
      <c r="D106" s="13"/>
      <c r="E106" s="13"/>
      <c r="F106" s="13"/>
      <c r="G106" s="13"/>
      <c r="H106" s="13"/>
      <c r="I106" s="13"/>
      <c r="J106" s="13"/>
      <c r="K106" s="13"/>
    </row>
    <row r="107" spans="3:11" x14ac:dyDescent="0.25">
      <c r="C107" s="13"/>
      <c r="D107" s="13"/>
      <c r="E107" s="13"/>
      <c r="F107" s="13"/>
      <c r="G107" s="13"/>
      <c r="H107" s="13"/>
      <c r="I107" s="13"/>
      <c r="J107" s="13"/>
      <c r="K107" s="13"/>
    </row>
    <row r="108" spans="3:11" x14ac:dyDescent="0.25">
      <c r="C108" s="13"/>
      <c r="D108" s="13"/>
      <c r="E108" s="13"/>
      <c r="F108" s="13"/>
      <c r="G108" s="13"/>
      <c r="H108" s="13"/>
      <c r="I108" s="13"/>
      <c r="J108" s="13"/>
      <c r="K108" s="13"/>
    </row>
    <row r="109" spans="3:11" x14ac:dyDescent="0.25">
      <c r="C109" s="13"/>
      <c r="D109" s="13"/>
      <c r="E109" s="13"/>
      <c r="F109" s="13"/>
      <c r="G109" s="13"/>
      <c r="H109" s="13"/>
      <c r="I109" s="13"/>
      <c r="J109" s="13"/>
      <c r="K109" s="13"/>
    </row>
    <row r="110" spans="3:11" x14ac:dyDescent="0.25">
      <c r="C110" s="13"/>
      <c r="D110" s="13"/>
      <c r="E110" s="13"/>
      <c r="F110" s="13"/>
      <c r="G110" s="13"/>
      <c r="H110" s="13"/>
      <c r="I110" s="13"/>
      <c r="J110" s="13"/>
      <c r="K110" s="13"/>
    </row>
    <row r="111" spans="3:11" x14ac:dyDescent="0.25">
      <c r="C111" s="13"/>
      <c r="D111" s="13"/>
      <c r="E111" s="13"/>
      <c r="F111" s="13"/>
      <c r="G111" s="13"/>
      <c r="H111" s="13"/>
      <c r="I111" s="13"/>
      <c r="J111" s="13"/>
      <c r="K111" s="13"/>
    </row>
    <row r="112" spans="3:11" x14ac:dyDescent="0.25">
      <c r="C112" s="13"/>
      <c r="D112" s="13"/>
      <c r="E112" s="13"/>
      <c r="F112" s="13"/>
      <c r="G112" s="13"/>
      <c r="H112" s="13"/>
      <c r="I112" s="13"/>
      <c r="J112" s="13"/>
      <c r="K112" s="13"/>
    </row>
    <row r="113" spans="3:11" ht="18.75" x14ac:dyDescent="0.3">
      <c r="C113" s="4" t="s">
        <v>73</v>
      </c>
      <c r="D113" s="4"/>
      <c r="E113" s="4"/>
      <c r="F113" s="4"/>
      <c r="G113" s="4"/>
      <c r="H113" s="4"/>
      <c r="I113" s="4"/>
      <c r="J113" s="4"/>
      <c r="K113" s="4"/>
    </row>
    <row r="114" spans="3:11" x14ac:dyDescent="0.25">
      <c r="C114" s="13"/>
      <c r="D114" s="13"/>
      <c r="E114" s="13"/>
      <c r="F114" s="13"/>
      <c r="G114" s="13"/>
      <c r="H114" s="13"/>
      <c r="I114" s="13"/>
      <c r="J114" s="13"/>
      <c r="K114" s="13"/>
    </row>
    <row r="115" spans="3:11" x14ac:dyDescent="0.25">
      <c r="C115" s="13"/>
      <c r="D115" s="13"/>
      <c r="E115" s="13"/>
      <c r="F115" s="13"/>
      <c r="G115" s="13"/>
      <c r="H115" s="13"/>
      <c r="I115" s="13"/>
      <c r="J115" s="13"/>
      <c r="K115" s="13"/>
    </row>
    <row r="116" spans="3:11" x14ac:dyDescent="0.25">
      <c r="C116" s="13"/>
      <c r="D116" s="13"/>
      <c r="E116" s="13"/>
      <c r="F116" s="13"/>
      <c r="G116" s="13"/>
      <c r="H116" s="13"/>
      <c r="I116" s="13"/>
      <c r="J116" s="13"/>
      <c r="K116" s="13"/>
    </row>
    <row r="117" spans="3:11" x14ac:dyDescent="0.25">
      <c r="C117" s="13"/>
      <c r="D117" s="13"/>
      <c r="E117" s="13"/>
      <c r="F117" s="13"/>
      <c r="G117" s="13"/>
      <c r="H117" s="13"/>
      <c r="I117" s="13"/>
      <c r="J117" s="13"/>
      <c r="K117" s="13"/>
    </row>
    <row r="118" spans="3:11" x14ac:dyDescent="0.25">
      <c r="C118" s="13"/>
      <c r="D118" s="13"/>
      <c r="E118" s="13"/>
      <c r="F118" s="13"/>
      <c r="G118" s="13"/>
      <c r="H118" s="13"/>
      <c r="I118" s="13"/>
      <c r="J118" s="13"/>
      <c r="K118" s="13"/>
    </row>
    <row r="119" spans="3:11" x14ac:dyDescent="0.25">
      <c r="C119" s="13"/>
      <c r="D119" s="13"/>
      <c r="E119" s="13"/>
      <c r="F119" s="13"/>
      <c r="G119" s="13"/>
      <c r="H119" s="13"/>
      <c r="I119" s="13"/>
      <c r="J119" s="13"/>
      <c r="K119" s="13"/>
    </row>
    <row r="120" spans="3:11" x14ac:dyDescent="0.25">
      <c r="C120" s="13"/>
      <c r="D120" s="13"/>
      <c r="E120" s="13"/>
      <c r="F120" s="13"/>
      <c r="G120" s="13"/>
      <c r="H120" s="13"/>
      <c r="I120" s="13"/>
      <c r="J120" s="13"/>
      <c r="K120" s="13"/>
    </row>
    <row r="121" spans="3:11" x14ac:dyDescent="0.25">
      <c r="C121" s="13"/>
      <c r="D121" s="13"/>
      <c r="E121" s="13"/>
      <c r="F121" s="13"/>
      <c r="G121" s="13"/>
      <c r="H121" s="13"/>
      <c r="I121" s="13"/>
      <c r="J121" s="13"/>
      <c r="K121" s="13"/>
    </row>
    <row r="122" spans="3:11" x14ac:dyDescent="0.25">
      <c r="C122" s="13"/>
      <c r="D122" s="13"/>
      <c r="E122" s="13"/>
      <c r="F122" s="13"/>
      <c r="G122" s="13"/>
      <c r="H122" s="13"/>
      <c r="I122" s="13"/>
      <c r="J122" s="13"/>
      <c r="K122" s="13"/>
    </row>
    <row r="123" spans="3:11" x14ac:dyDescent="0.25">
      <c r="C123" s="13"/>
      <c r="D123" s="13"/>
      <c r="E123" s="13"/>
      <c r="F123" s="13"/>
      <c r="G123" s="13"/>
      <c r="H123" s="13"/>
      <c r="I123" s="13"/>
      <c r="J123" s="13"/>
      <c r="K123" s="13"/>
    </row>
    <row r="124" spans="3:11" x14ac:dyDescent="0.25">
      <c r="C124" s="13"/>
      <c r="D124" s="13"/>
      <c r="E124" s="13"/>
      <c r="F124" s="13"/>
      <c r="G124" s="13"/>
      <c r="H124" s="13"/>
      <c r="I124" s="13"/>
      <c r="J124" s="13"/>
      <c r="K124" s="13"/>
    </row>
    <row r="125" spans="3:11" x14ac:dyDescent="0.25">
      <c r="C125" s="13"/>
      <c r="D125" s="13"/>
      <c r="E125" s="13"/>
      <c r="F125" s="13"/>
      <c r="G125" s="13"/>
      <c r="H125" s="13"/>
      <c r="I125" s="13"/>
      <c r="J125" s="13"/>
      <c r="K125" s="13"/>
    </row>
  </sheetData>
  <mergeCells count="136">
    <mergeCell ref="C103:K112"/>
    <mergeCell ref="C113:K113"/>
    <mergeCell ref="C114:K125"/>
    <mergeCell ref="G94:K94"/>
    <mergeCell ref="C70:F70"/>
    <mergeCell ref="G70:K70"/>
    <mergeCell ref="C101:H101"/>
    <mergeCell ref="I101:K101"/>
    <mergeCell ref="C102:K102"/>
    <mergeCell ref="C94:F94"/>
    <mergeCell ref="C86:G86"/>
    <mergeCell ref="H85:K85"/>
    <mergeCell ref="H86:K86"/>
    <mergeCell ref="C87:G87"/>
    <mergeCell ref="C85:G85"/>
    <mergeCell ref="H87:K87"/>
    <mergeCell ref="C96:I96"/>
    <mergeCell ref="J96:K96"/>
    <mergeCell ref="C97:K97"/>
    <mergeCell ref="C98:H98"/>
    <mergeCell ref="C99:H99"/>
    <mergeCell ref="C100:H100"/>
    <mergeCell ref="I98:K98"/>
    <mergeCell ref="I99:K99"/>
    <mergeCell ref="I100:K100"/>
    <mergeCell ref="C92:F92"/>
    <mergeCell ref="G92:K92"/>
    <mergeCell ref="C93:F93"/>
    <mergeCell ref="C95:I95"/>
    <mergeCell ref="J95:K95"/>
    <mergeCell ref="G93:K93"/>
    <mergeCell ref="I82:K82"/>
    <mergeCell ref="C83:F83"/>
    <mergeCell ref="G83:K83"/>
    <mergeCell ref="C89:F89"/>
    <mergeCell ref="G89:K89"/>
    <mergeCell ref="C91:F91"/>
    <mergeCell ref="G91:K91"/>
    <mergeCell ref="C90:F90"/>
    <mergeCell ref="G90:K90"/>
    <mergeCell ref="C84:K84"/>
    <mergeCell ref="C88:K88"/>
    <mergeCell ref="G79:H79"/>
    <mergeCell ref="G80:H80"/>
    <mergeCell ref="G81:H81"/>
    <mergeCell ref="G82:H82"/>
    <mergeCell ref="C44:F44"/>
    <mergeCell ref="G44:K44"/>
    <mergeCell ref="C79:F82"/>
    <mergeCell ref="I79:K79"/>
    <mergeCell ref="I80:K80"/>
    <mergeCell ref="I81:K81"/>
    <mergeCell ref="G77:H77"/>
    <mergeCell ref="I72:K72"/>
    <mergeCell ref="I73:K73"/>
    <mergeCell ref="I74:K74"/>
    <mergeCell ref="I75:K75"/>
    <mergeCell ref="I76:K76"/>
    <mergeCell ref="I77:K77"/>
    <mergeCell ref="C78:F78"/>
    <mergeCell ref="G78:K78"/>
    <mergeCell ref="G71:H71"/>
    <mergeCell ref="I71:K71"/>
    <mergeCell ref="G72:H72"/>
    <mergeCell ref="C71:F77"/>
    <mergeCell ref="G52:K59"/>
    <mergeCell ref="G73:H73"/>
    <mergeCell ref="G74:H74"/>
    <mergeCell ref="G75:H75"/>
    <mergeCell ref="G76:H76"/>
    <mergeCell ref="G51:K51"/>
    <mergeCell ref="C35:K35"/>
    <mergeCell ref="C36:K39"/>
    <mergeCell ref="C40:K40"/>
    <mergeCell ref="C41:F41"/>
    <mergeCell ref="G41:K41"/>
    <mergeCell ref="C45:F45"/>
    <mergeCell ref="G45:K45"/>
    <mergeCell ref="G65:K69"/>
    <mergeCell ref="C65:F69"/>
    <mergeCell ref="C62:F62"/>
    <mergeCell ref="C63:F63"/>
    <mergeCell ref="C64:F64"/>
    <mergeCell ref="G62:K62"/>
    <mergeCell ref="G63:K63"/>
    <mergeCell ref="G64:K64"/>
    <mergeCell ref="C52:F59"/>
    <mergeCell ref="C60:F60"/>
    <mergeCell ref="G60:K60"/>
    <mergeCell ref="C61:F61"/>
    <mergeCell ref="G61:K61"/>
    <mergeCell ref="C46:F46"/>
    <mergeCell ref="G46:K46"/>
    <mergeCell ref="G47:K50"/>
    <mergeCell ref="C47:F50"/>
    <mergeCell ref="C51:F51"/>
    <mergeCell ref="C43:F43"/>
    <mergeCell ref="G43:K43"/>
    <mergeCell ref="C25:H25"/>
    <mergeCell ref="J25:K25"/>
    <mergeCell ref="C26:H26"/>
    <mergeCell ref="J26:K26"/>
    <mergeCell ref="C30:K30"/>
    <mergeCell ref="C31:K34"/>
    <mergeCell ref="C22:I22"/>
    <mergeCell ref="C23:I23"/>
    <mergeCell ref="J22:K22"/>
    <mergeCell ref="J23:K23"/>
    <mergeCell ref="C24:K24"/>
    <mergeCell ref="C27:H27"/>
    <mergeCell ref="I27:K27"/>
    <mergeCell ref="C28:H28"/>
    <mergeCell ref="I28:K28"/>
    <mergeCell ref="C29:H29"/>
    <mergeCell ref="C42:F42"/>
    <mergeCell ref="G42:K42"/>
    <mergeCell ref="I29:K29"/>
    <mergeCell ref="C11:K11"/>
    <mergeCell ref="C12:K12"/>
    <mergeCell ref="C13:K17"/>
    <mergeCell ref="C18:K18"/>
    <mergeCell ref="C19:K21"/>
    <mergeCell ref="C2:H3"/>
    <mergeCell ref="I2:K3"/>
    <mergeCell ref="C9:C10"/>
    <mergeCell ref="D9:K10"/>
    <mergeCell ref="D5:G5"/>
    <mergeCell ref="D6:G6"/>
    <mergeCell ref="D7:G7"/>
    <mergeCell ref="D4:G4"/>
    <mergeCell ref="I4:K4"/>
    <mergeCell ref="I5:K5"/>
    <mergeCell ref="I6:K6"/>
    <mergeCell ref="I7:K7"/>
    <mergeCell ref="C8:G8"/>
    <mergeCell ref="H8:K8"/>
  </mergeCells>
  <pageMargins left="0.7" right="0.7" top="0.75" bottom="0.75" header="0.3" footer="0.3"/>
  <pageSetup orientation="portrait" horizontalDpi="1200" verticalDpi="12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000-000000000000}">
          <x14:formula1>
            <xm:f>DATOS!$B$3:$B$5</xm:f>
          </x14:formula1>
          <xm:sqref>G45:K45</xm:sqref>
        </x14:dataValidation>
        <x14:dataValidation type="list" allowBlank="1" showInputMessage="1" showErrorMessage="1" xr:uid="{00000000-0002-0000-0000-000001000000}">
          <x14:formula1>
            <xm:f>DATOS!$B$10:$B$14</xm:f>
          </x14:formula1>
          <xm:sqref>H8:K8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:B14"/>
  <sheetViews>
    <sheetView workbookViewId="0">
      <selection activeCell="B13" sqref="B13"/>
    </sheetView>
  </sheetViews>
  <sheetFormatPr baseColWidth="10" defaultRowHeight="15" x14ac:dyDescent="0.25"/>
  <sheetData>
    <row r="3" spans="2:2" x14ac:dyDescent="0.25">
      <c r="B3" t="s">
        <v>24</v>
      </c>
    </row>
    <row r="4" spans="2:2" x14ac:dyDescent="0.25">
      <c r="B4" t="s">
        <v>25</v>
      </c>
    </row>
    <row r="5" spans="2:2" x14ac:dyDescent="0.25">
      <c r="B5" t="s">
        <v>26</v>
      </c>
    </row>
    <row r="10" spans="2:2" x14ac:dyDescent="0.25">
      <c r="B10" t="s">
        <v>75</v>
      </c>
    </row>
    <row r="11" spans="2:2" x14ac:dyDescent="0.25">
      <c r="B11" t="s">
        <v>76</v>
      </c>
    </row>
    <row r="12" spans="2:2" x14ac:dyDescent="0.25">
      <c r="B12" t="s">
        <v>77</v>
      </c>
    </row>
    <row r="13" spans="2:2" x14ac:dyDescent="0.25">
      <c r="B13" t="s">
        <v>78</v>
      </c>
    </row>
    <row r="14" spans="2:2" x14ac:dyDescent="0.25">
      <c r="B14" t="s">
        <v>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Información general y contexto</vt:lpstr>
      <vt:lpstr>DATOS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Baracaldo</dc:creator>
  <cp:lastModifiedBy>Gestion Ambiental</cp:lastModifiedBy>
  <dcterms:created xsi:type="dcterms:W3CDTF">2021-04-12T19:34:29Z</dcterms:created>
  <dcterms:modified xsi:type="dcterms:W3CDTF">2021-05-07T20:53:32Z</dcterms:modified>
</cp:coreProperties>
</file>